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AA10" i="3" l="1"/>
  <c r="AA11" i="3"/>
  <c r="AB11" i="3"/>
  <c r="AC11" i="3" s="1"/>
  <c r="AA12" i="3"/>
  <c r="AB12" i="3"/>
  <c r="AC12" i="3" s="1"/>
  <c r="AA13" i="3"/>
  <c r="AB10" i="3"/>
  <c r="AC10" i="3" s="1"/>
  <c r="AB13" i="3" l="1"/>
  <c r="AC13" i="3" s="1"/>
  <c r="K14" i="3"/>
  <c r="AD15" i="3" s="1"/>
  <c r="AD12" i="3"/>
  <c r="AD11" i="3"/>
  <c r="AD10" i="3"/>
  <c r="AB14" i="3" l="1"/>
  <c r="AD14" i="3" s="1"/>
  <c r="AD13" i="3"/>
</calcChain>
</file>

<file path=xl/sharedStrings.xml><?xml version="1.0" encoding="utf-8"?>
<sst xmlns="http://schemas.openxmlformats.org/spreadsheetml/2006/main" count="78" uniqueCount="72">
  <si>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</si>
  <si>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</si>
  <si>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</si>
  <si>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</si>
  <si>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</si>
  <si>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</si>
  <si>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</si>
  <si>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</si>
  <si>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</si>
  <si>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</si>
  <si>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</si>
  <si>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</si>
  <si>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</si>
  <si>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</si>
  <si>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</si>
  <si>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</si>
  <si>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</si>
  <si>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</si>
  <si>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</si>
  <si>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</si>
  <si>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</si>
  <si>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</si>
  <si>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</si>
  <si>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</si>
  <si>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</si>
  <si>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</si>
  <si>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</si>
  <si>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</si>
  <si>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</si>
  <si>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</si>
  <si>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</si>
  <si>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</si>
  <si>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</si>
  <si>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</si>
  <si>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</si>
  <si>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</si>
  <si>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</si>
  <si>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</si>
  <si>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</si>
  <si>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</si>
  <si>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</si>
  <si>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</si>
  <si>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</si>
  <si>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</si>
  <si>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</si>
  <si>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</si>
  <si>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</si>
  <si>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</si>
  <si>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</si>
  <si>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</si>
  <si>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</si>
  <si>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</si>
  <si>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</si>
  <si>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</si>
  <si>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</si>
  <si>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</si>
  <si>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</si>
  <si>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</si>
  <si>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</si>
  <si>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</si>
  <si>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Поставщик 4</t>
  </si>
  <si>
    <t>ГД000001</t>
  </si>
  <si>
    <t>Гидрант стальной 1750</t>
  </si>
  <si>
    <t>ГД000002</t>
  </si>
  <si>
    <t>Гидрант стальной 2000</t>
  </si>
  <si>
    <t>ГД000003</t>
  </si>
  <si>
    <t>Гидрант стальной 2500</t>
  </si>
  <si>
    <t>ГД000006</t>
  </si>
  <si>
    <t>Колонка водоразборная стальная КВ-4 2750 мм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</si>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</sst>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2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1" fontId="0" fillId="0" borderId="12" xfId="0" applyNumberFormat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75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N8" sqref="N8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3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</row>
    <row r="3" spans="1:3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50" t="s">
        <v>4</v>
      </c>
      <c r="B6" s="51" t="s">
        <v>20</v>
      </c>
      <c r="C6" s="50" t="s">
        <v>58</v>
      </c>
      <c r="D6" s="51" t="s">
        <v>2</v>
      </c>
      <c r="E6" s="51" t="s">
        <v>3</v>
      </c>
      <c r="F6" s="50" t="s">
        <v>48</v>
      </c>
      <c r="G6" s="50"/>
      <c r="H6" s="50"/>
      <c r="I6" s="50"/>
      <c r="J6" s="51" t="s">
        <v>47</v>
      </c>
      <c r="K6" s="51" t="s">
        <v>49</v>
      </c>
      <c r="L6" s="57" t="s">
        <v>22</v>
      </c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1" t="s">
        <v>57</v>
      </c>
      <c r="AB6" s="51" t="s">
        <v>51</v>
      </c>
      <c r="AC6" s="54" t="s">
        <v>46</v>
      </c>
      <c r="AD6" s="54" t="s">
        <v>50</v>
      </c>
    </row>
    <row r="7" spans="1:30" ht="28.5" customHeight="1" x14ac:dyDescent="0.2">
      <c r="A7" s="50"/>
      <c r="B7" s="52"/>
      <c r="C7" s="50"/>
      <c r="D7" s="52"/>
      <c r="E7" s="52"/>
      <c r="F7" s="50" t="s">
        <v>16</v>
      </c>
      <c r="G7" s="50" t="s">
        <v>9</v>
      </c>
      <c r="H7" s="50" t="s">
        <v>10</v>
      </c>
      <c r="I7" s="50" t="s">
        <v>21</v>
      </c>
      <c r="J7" s="52"/>
      <c r="K7" s="52"/>
      <c r="L7" s="57" t="s">
        <v>23</v>
      </c>
      <c r="M7" s="58"/>
      <c r="N7" s="58"/>
      <c r="O7" s="58"/>
      <c r="P7" s="58"/>
      <c r="Q7" s="57" t="s">
        <v>24</v>
      </c>
      <c r="R7" s="58"/>
      <c r="S7" s="58"/>
      <c r="T7" s="58"/>
      <c r="U7" s="58"/>
      <c r="V7" s="50" t="s">
        <v>25</v>
      </c>
      <c r="W7" s="50"/>
      <c r="X7" s="50"/>
      <c r="Y7" s="50"/>
      <c r="Z7" s="50"/>
      <c r="AA7" s="52"/>
      <c r="AB7" s="52"/>
      <c r="AC7" s="55"/>
      <c r="AD7" s="55"/>
    </row>
    <row r="8" spans="1:30" ht="63" customHeight="1" x14ac:dyDescent="0.2">
      <c r="A8" s="50"/>
      <c r="B8" s="53"/>
      <c r="C8" s="50"/>
      <c r="D8" s="53"/>
      <c r="E8" s="53"/>
      <c r="F8" s="50"/>
      <c r="G8" s="50"/>
      <c r="H8" s="50"/>
      <c r="I8" s="50"/>
      <c r="J8" s="53"/>
      <c r="K8" s="53"/>
      <c r="L8" s="21" t="s">
        <v>69</v>
      </c>
      <c r="M8" s="21" t="s">
        <v>70</v>
      </c>
      <c r="N8" s="21" t="s">
        <v>71</v>
      </c>
      <c r="O8" s="21" t="s">
        <v>60</v>
      </c>
      <c r="P8" s="21" t="s">
        <v>26</v>
      </c>
      <c r="Q8" s="21" t="s">
        <v>11</v>
      </c>
      <c r="R8" s="21" t="s">
        <v>12</v>
      </c>
      <c r="S8" s="21" t="s">
        <v>17</v>
      </c>
      <c r="T8" s="21" t="s">
        <v>27</v>
      </c>
      <c r="U8" s="21" t="s">
        <v>28</v>
      </c>
      <c r="V8" s="21" t="s">
        <v>13</v>
      </c>
      <c r="W8" s="21" t="s">
        <v>14</v>
      </c>
      <c r="X8" s="21" t="s">
        <v>15</v>
      </c>
      <c r="Y8" s="21" t="s">
        <v>29</v>
      </c>
      <c r="Z8" s="21" t="s">
        <v>30</v>
      </c>
      <c r="AA8" s="53"/>
      <c r="AB8" s="53"/>
      <c r="AC8" s="56"/>
      <c r="AD8" s="56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31</v>
      </c>
      <c r="M9" s="5" t="s">
        <v>32</v>
      </c>
      <c r="N9" s="5" t="s">
        <v>33</v>
      </c>
      <c r="O9" s="5" t="s">
        <v>34</v>
      </c>
      <c r="P9" s="5" t="s">
        <v>35</v>
      </c>
      <c r="Q9" s="5" t="s">
        <v>36</v>
      </c>
      <c r="R9" s="5" t="s">
        <v>37</v>
      </c>
      <c r="S9" s="5" t="s">
        <v>38</v>
      </c>
      <c r="T9" s="5" t="s">
        <v>39</v>
      </c>
      <c r="U9" s="5" t="s">
        <v>40</v>
      </c>
      <c r="V9" s="5" t="s">
        <v>41</v>
      </c>
      <c r="W9" s="5" t="s">
        <v>42</v>
      </c>
      <c r="X9" s="5" t="s">
        <v>43</v>
      </c>
      <c r="Y9" s="5" t="s">
        <v>44</v>
      </c>
      <c r="Z9" s="5" t="s">
        <v>45</v>
      </c>
      <c r="AA9" s="7">
        <v>13</v>
      </c>
      <c r="AB9" s="7">
        <v>14</v>
      </c>
      <c r="AC9" s="7">
        <v>15</v>
      </c>
      <c r="AD9" s="7">
        <v>16</v>
      </c>
    </row>
    <row r="10" spans="1:30" ht="41.25" customHeight="1" x14ac:dyDescent="0.2">
      <c r="A10" s="46">
        <v>1</v>
      </c>
      <c r="B10" s="47" t="s">
        <v>61</v>
      </c>
      <c r="C10" s="47" t="s">
        <v>62</v>
      </c>
      <c r="D10" s="47" t="s">
        <v>59</v>
      </c>
      <c r="E10" s="48">
        <v>34</v>
      </c>
      <c r="F10" s="29"/>
      <c r="G10" s="9"/>
      <c r="H10" s="10"/>
      <c r="I10" s="10"/>
      <c r="J10" s="12"/>
      <c r="K10" s="37"/>
      <c r="L10" s="30">
        <v>11014.17</v>
      </c>
      <c r="M10" s="30">
        <v>9295</v>
      </c>
      <c r="N10" s="30">
        <v>8516.67</v>
      </c>
      <c r="O10" s="30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36">
        <f>COUNTIF(K10:Z10,"&gt;0")</f>
        <v>3</v>
      </c>
      <c r="AB10" s="38">
        <f>CEILING(SUM(K10:Z10)/COUNTIF(K10:Z10,"&gt;0"),0.01)</f>
        <v>9608.6200000000008</v>
      </c>
      <c r="AC10" s="39">
        <f>STDEV(K10:Z10)/AB10*100</f>
        <v>13.299977197409135</v>
      </c>
      <c r="AD10" s="40" t="e">
        <f>AB10/K10-1</f>
        <v>#DIV/0!</v>
      </c>
    </row>
    <row r="11" spans="1:30" ht="34.5" customHeight="1" x14ac:dyDescent="0.2">
      <c r="A11" s="46">
        <v>2</v>
      </c>
      <c r="B11" s="47" t="s">
        <v>63</v>
      </c>
      <c r="C11" s="47" t="s">
        <v>64</v>
      </c>
      <c r="D11" s="47" t="s">
        <v>59</v>
      </c>
      <c r="E11" s="48">
        <v>44</v>
      </c>
      <c r="F11" s="29"/>
      <c r="G11" s="9"/>
      <c r="H11" s="10"/>
      <c r="I11" s="10"/>
      <c r="J11" s="12"/>
      <c r="K11" s="37"/>
      <c r="L11" s="30">
        <v>11439.17</v>
      </c>
      <c r="M11" s="30">
        <v>9750</v>
      </c>
      <c r="N11" s="30">
        <v>8948.33</v>
      </c>
      <c r="O11" s="30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36">
        <f t="shared" ref="AA11:AA13" si="0">COUNTIF(K11:Z11,"&gt;0")</f>
        <v>3</v>
      </c>
      <c r="AB11" s="38">
        <f t="shared" ref="AB11:AB13" si="1">CEILING(SUM(K11:Z11)/COUNTIF(K11:Z11,"&gt;0"),0.01)</f>
        <v>10045.84</v>
      </c>
      <c r="AC11" s="39">
        <f t="shared" ref="AC11:AC13" si="2">STDEV(K11:Z11)/AB11*100</f>
        <v>12.65696766913792</v>
      </c>
      <c r="AD11" s="40" t="e">
        <f t="shared" ref="AD11:AD13" si="3">AB11/K11-1</f>
        <v>#DIV/0!</v>
      </c>
    </row>
    <row r="12" spans="1:30" ht="34.5" customHeight="1" x14ac:dyDescent="0.2">
      <c r="A12" s="46">
        <v>3</v>
      </c>
      <c r="B12" s="47" t="s">
        <v>65</v>
      </c>
      <c r="C12" s="47" t="s">
        <v>66</v>
      </c>
      <c r="D12" s="47" t="s">
        <v>59</v>
      </c>
      <c r="E12" s="48">
        <v>21</v>
      </c>
      <c r="F12" s="29"/>
      <c r="G12" s="9"/>
      <c r="H12" s="10"/>
      <c r="I12" s="10"/>
      <c r="J12" s="12"/>
      <c r="K12" s="37"/>
      <c r="L12" s="30">
        <v>12289.17</v>
      </c>
      <c r="M12" s="30">
        <v>10270</v>
      </c>
      <c r="N12" s="30">
        <v>9870</v>
      </c>
      <c r="O12" s="30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36">
        <f t="shared" si="0"/>
        <v>3</v>
      </c>
      <c r="AB12" s="38">
        <f t="shared" si="1"/>
        <v>10809.73</v>
      </c>
      <c r="AC12" s="39">
        <f t="shared" si="2"/>
        <v>11.996177003185815</v>
      </c>
      <c r="AD12" s="40" t="e">
        <f t="shared" si="3"/>
        <v>#DIV/0!</v>
      </c>
    </row>
    <row r="13" spans="1:30" ht="34.5" customHeight="1" x14ac:dyDescent="0.2">
      <c r="A13" s="46">
        <v>4</v>
      </c>
      <c r="B13" s="47" t="s">
        <v>67</v>
      </c>
      <c r="C13" s="47" t="s">
        <v>68</v>
      </c>
      <c r="D13" s="47" t="s">
        <v>59</v>
      </c>
      <c r="E13" s="49">
        <v>24</v>
      </c>
      <c r="F13" s="29"/>
      <c r="G13" s="9"/>
      <c r="H13" s="10"/>
      <c r="I13" s="10"/>
      <c r="J13" s="12"/>
      <c r="K13" s="37"/>
      <c r="L13" s="30">
        <v>8414.17</v>
      </c>
      <c r="M13" s="30">
        <v>10140</v>
      </c>
      <c r="N13" s="30">
        <v>7688.33</v>
      </c>
      <c r="O13" s="30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36">
        <f t="shared" si="0"/>
        <v>3</v>
      </c>
      <c r="AB13" s="38">
        <f t="shared" si="1"/>
        <v>8747.5</v>
      </c>
      <c r="AC13" s="39">
        <f t="shared" si="2"/>
        <v>14.39686945540584</v>
      </c>
      <c r="AD13" s="40" t="e">
        <f t="shared" si="3"/>
        <v>#DIV/0!</v>
      </c>
    </row>
    <row r="14" spans="1:30" ht="34.5" customHeight="1" x14ac:dyDescent="0.2">
      <c r="A14" s="32" t="s">
        <v>56</v>
      </c>
      <c r="B14" s="22"/>
      <c r="C14" s="24"/>
      <c r="D14" s="42"/>
      <c r="E14" s="42"/>
      <c r="F14" s="42"/>
      <c r="G14" s="42"/>
      <c r="H14" s="42"/>
      <c r="I14" s="42"/>
      <c r="J14" s="42"/>
      <c r="K14" s="41">
        <f>SUMPRODUCT(K10:K13,E10:E13)</f>
        <v>0</v>
      </c>
      <c r="L14" s="42"/>
      <c r="M14" s="42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5">
        <f>SUMPRODUCT(AB10:AB13,E10:E13)</f>
        <v>1205654.3700000001</v>
      </c>
      <c r="AC14" s="44"/>
      <c r="AD14" s="35" t="e">
        <f t="shared" ref="AD14" si="4">AB14/K14-1</f>
        <v>#DIV/0!</v>
      </c>
    </row>
    <row r="15" spans="1:30" ht="34.5" customHeight="1" x14ac:dyDescent="0.2">
      <c r="A15" s="32" t="s">
        <v>55</v>
      </c>
      <c r="B15" s="22"/>
      <c r="C15" s="24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34"/>
      <c r="AC15" s="44"/>
      <c r="AD15" s="35" t="e">
        <f>AB15/K14-1</f>
        <v>#DIV/0!</v>
      </c>
    </row>
    <row r="16" spans="1:30" ht="34.5" customHeight="1" x14ac:dyDescent="0.2"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4"/>
    </row>
    <row r="17" spans="1:30" ht="34.5" customHeight="1" x14ac:dyDescent="0.2">
      <c r="C17" s="33" t="s">
        <v>52</v>
      </c>
    </row>
    <row r="18" spans="1:30" ht="34.5" customHeight="1" x14ac:dyDescent="0.2">
      <c r="C18" s="33"/>
    </row>
    <row r="19" spans="1:30" ht="34.5" customHeight="1" x14ac:dyDescent="0.2">
      <c r="C19" s="15" t="s">
        <v>53</v>
      </c>
    </row>
    <row r="20" spans="1:30" ht="34.5" customHeight="1" x14ac:dyDescent="0.2">
      <c r="C20" s="15"/>
    </row>
    <row r="21" spans="1:30" ht="34.5" customHeight="1" x14ac:dyDescent="0.2">
      <c r="C21" s="15"/>
    </row>
    <row r="22" spans="1:30" ht="34.5" customHeight="1" x14ac:dyDescent="0.25">
      <c r="A22" s="2"/>
      <c r="B22" s="2"/>
      <c r="C22" s="15" t="s">
        <v>0</v>
      </c>
      <c r="V22" s="2"/>
      <c r="W22" s="2"/>
      <c r="X22" s="2"/>
      <c r="Y22" s="2"/>
      <c r="Z22" s="2"/>
      <c r="AA22" s="2"/>
      <c r="AB22" s="2"/>
      <c r="AC22" s="2"/>
      <c r="AD22" s="2"/>
    </row>
    <row r="23" spans="1:30" ht="34.5" customHeight="1" x14ac:dyDescent="0.25">
      <c r="A23" s="2"/>
      <c r="B23" s="2"/>
      <c r="V23" s="2"/>
      <c r="W23" s="2"/>
      <c r="X23" s="2"/>
      <c r="Y23" s="2"/>
      <c r="Z23" s="2"/>
      <c r="AA23" s="2"/>
      <c r="AB23" s="2"/>
      <c r="AC23" s="2"/>
      <c r="AD23" s="2"/>
    </row>
    <row r="24" spans="1:30" ht="34.5" customHeight="1" x14ac:dyDescent="0.25">
      <c r="A24" s="2"/>
      <c r="B24" s="2"/>
      <c r="C24" s="16"/>
      <c r="D24" s="17"/>
      <c r="E24" s="17"/>
      <c r="F24" s="59"/>
      <c r="G24" s="59"/>
      <c r="H24" s="59"/>
      <c r="I24" s="59"/>
      <c r="J24" s="59"/>
      <c r="K24" s="18"/>
      <c r="L24" s="59"/>
      <c r="M24" s="59"/>
      <c r="N24" s="59"/>
      <c r="O24" s="19"/>
      <c r="P24" s="25"/>
      <c r="V24" s="2"/>
      <c r="W24" s="2"/>
      <c r="X24" s="2"/>
      <c r="Y24" s="2"/>
      <c r="Z24" s="2"/>
      <c r="AA24" s="2"/>
      <c r="AB24" s="2"/>
      <c r="AC24" s="2"/>
      <c r="AD24" s="2"/>
    </row>
    <row r="25" spans="1:30" ht="34.5" customHeight="1" x14ac:dyDescent="0.25">
      <c r="A25" s="2"/>
      <c r="B25" s="2"/>
      <c r="C25" s="28" t="s">
        <v>18</v>
      </c>
      <c r="D25" s="17"/>
      <c r="E25" s="17"/>
      <c r="F25" s="61" t="s">
        <v>54</v>
      </c>
      <c r="G25" s="61"/>
      <c r="H25" s="61"/>
      <c r="I25" s="61"/>
      <c r="J25" s="61"/>
      <c r="L25" s="60" t="s">
        <v>5</v>
      </c>
      <c r="M25" s="60"/>
      <c r="N25" s="60"/>
      <c r="O25" s="19"/>
      <c r="P25" s="28" t="s">
        <v>1</v>
      </c>
      <c r="V25" s="2"/>
      <c r="W25" s="2"/>
      <c r="X25" s="2"/>
      <c r="Y25" s="2"/>
      <c r="Z25" s="2"/>
      <c r="AA25" s="2"/>
      <c r="AB25" s="2"/>
      <c r="AC25" s="2"/>
      <c r="AD25" s="2"/>
    </row>
    <row r="26" spans="1:30" ht="34.5" customHeight="1" x14ac:dyDescent="0.2">
      <c r="C26" s="20"/>
    </row>
    <row r="27" spans="1:30" ht="34.5" customHeight="1" x14ac:dyDescent="0.2">
      <c r="C27" s="15" t="s">
        <v>19</v>
      </c>
    </row>
    <row r="28" spans="1:30" ht="34.5" customHeight="1" x14ac:dyDescent="0.2"/>
    <row r="29" spans="1:30" ht="34.5" customHeight="1" x14ac:dyDescent="0.2">
      <c r="C29" s="27"/>
      <c r="D29" s="17"/>
      <c r="E29" s="17"/>
      <c r="F29" s="59"/>
      <c r="G29" s="59"/>
      <c r="H29" s="59"/>
      <c r="I29" s="59"/>
      <c r="J29" s="59"/>
      <c r="K29" s="18"/>
      <c r="L29" s="59"/>
      <c r="M29" s="59"/>
      <c r="N29" s="59"/>
      <c r="O29" s="19"/>
      <c r="P29" s="25"/>
    </row>
    <row r="30" spans="1:30" ht="34.5" customHeight="1" x14ac:dyDescent="0.2">
      <c r="C30" s="27"/>
      <c r="D30" s="17"/>
      <c r="E30" s="17"/>
      <c r="F30" s="61" t="s">
        <v>54</v>
      </c>
      <c r="G30" s="61"/>
      <c r="H30" s="61"/>
      <c r="I30" s="61"/>
      <c r="J30" s="61"/>
      <c r="L30" s="60" t="s">
        <v>5</v>
      </c>
      <c r="M30" s="60"/>
      <c r="N30" s="60"/>
      <c r="O30" s="19"/>
      <c r="P30" s="28" t="s">
        <v>1</v>
      </c>
    </row>
    <row r="31" spans="1:30" ht="34.5" customHeight="1" x14ac:dyDescent="0.2"/>
    <row r="32" spans="1:30" ht="34.5" customHeight="1" x14ac:dyDescent="0.2"/>
    <row r="33" ht="34.5" customHeight="1" x14ac:dyDescent="0.2"/>
    <row r="34" ht="34.5" customHeight="1" x14ac:dyDescent="0.2"/>
    <row r="35" ht="34.5" customHeight="1" x14ac:dyDescent="0.2"/>
    <row r="36" ht="34.5" customHeight="1" x14ac:dyDescent="0.2"/>
    <row r="37" ht="34.5" customHeight="1" x14ac:dyDescent="0.2"/>
    <row r="38" ht="34.5" customHeight="1" x14ac:dyDescent="0.2"/>
    <row r="39" ht="34.5" customHeight="1" x14ac:dyDescent="0.2"/>
    <row r="40" ht="34.5" customHeight="1" x14ac:dyDescent="0.2"/>
    <row r="41" ht="34.5" customHeight="1" x14ac:dyDescent="0.2"/>
    <row r="42" ht="34.5" customHeight="1" x14ac:dyDescent="0.2"/>
    <row r="43" ht="34.5" customHeight="1" x14ac:dyDescent="0.2"/>
    <row r="44" ht="34.5" customHeight="1" x14ac:dyDescent="0.2"/>
    <row r="45" ht="34.5" customHeight="1" x14ac:dyDescent="0.2"/>
    <row r="46" ht="34.5" customHeight="1" x14ac:dyDescent="0.2"/>
    <row r="47" ht="34.5" customHeight="1" x14ac:dyDescent="0.2"/>
    <row r="48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1.9" customHeight="1" x14ac:dyDescent="0.2"/>
    <row r="62" ht="31.9" customHeight="1" x14ac:dyDescent="0.2"/>
    <row r="63" ht="13.5" customHeight="1" x14ac:dyDescent="0.2"/>
    <row r="64" ht="21.6" customHeight="1" x14ac:dyDescent="0.2"/>
    <row r="66" spans="1:30" ht="25.9" customHeight="1" x14ac:dyDescent="0.2"/>
    <row r="69" spans="1:30" s="2" customFormat="1" ht="13.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s="2" customFormat="1" ht="13.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s="2" customFormat="1" ht="13.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s="2" customFormat="1" ht="13.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ht="13.5" customHeight="1" x14ac:dyDescent="0.2"/>
    <row r="74" spans="1:30" ht="13.5" customHeight="1" x14ac:dyDescent="0.2"/>
    <row r="75" spans="1:30" ht="13.5" customHeight="1" x14ac:dyDescent="0.2"/>
  </sheetData>
  <sheetProtection formatCells="0" formatColumns="0" formatRows="0" insertHyperlinks="0" sort="0" autoFilter="0"/>
  <protectedRanges>
    <protectedRange sqref="L8:Z9" name="Диапазон7"/>
    <protectedRange sqref="D3:AB3" name="Диапазон1"/>
    <protectedRange sqref="D4:AB4" name="Диапазон2"/>
    <protectedRange sqref="G10:I13" name="Диапазон3"/>
    <protectedRange sqref="P10:Z13" name="Диапазон4"/>
    <protectedRange sqref="C29 F24 L24 L29 F29 C24 P24 P29" name="Диапазон5"/>
    <protectedRange sqref="F10:F13" name="Диапазон3_3"/>
    <protectedRange sqref="N10:O13" name="Диапазон4_1"/>
    <protectedRange sqref="A10:C13" name="Диапазон3_1"/>
    <protectedRange sqref="E10:E13" name="Диапазон3_2"/>
    <protectedRange sqref="D10:D13" name="Диапазон3_4"/>
    <protectedRange sqref="L10:L13" name="Диапазон4_1_1"/>
    <protectedRange sqref="M10:M13" name="Диапазон4_1_2"/>
  </protectedRanges>
  <mergeCells count="28">
    <mergeCell ref="L29:N29"/>
    <mergeCell ref="L30:N30"/>
    <mergeCell ref="F29:J29"/>
    <mergeCell ref="F30:J30"/>
    <mergeCell ref="J6:J8"/>
    <mergeCell ref="F7:F8"/>
    <mergeCell ref="L24:N24"/>
    <mergeCell ref="L25:N25"/>
    <mergeCell ref="F24:J24"/>
    <mergeCell ref="F25:J25"/>
    <mergeCell ref="AD6:AD8"/>
    <mergeCell ref="L7:P7"/>
    <mergeCell ref="AC6:AC8"/>
    <mergeCell ref="AA6:AA8"/>
    <mergeCell ref="L6:Z6"/>
    <mergeCell ref="V7:Z7"/>
    <mergeCell ref="Q7:U7"/>
    <mergeCell ref="AB6:AB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33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schemas.microsoft.com/office/infopath/2007/PartnerControls"/>
    <ds:schemaRef ds:uri="http://purl.org/dc/terms/"/>
    <ds:schemaRef ds:uri="http://www.w3.org/XML/1998/namespace"/>
    <ds:schemaRef ds:uri="http://schemas.microsoft.com/office/2006/documentManagement/types"/>
    <ds:schemaRef ds:uri="http://purl.org/dc/dcmitype/"/>
    <ds:schemaRef ds:uri="http://schemas.microsoft.com/office/2006/metadata/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2021-10-07T11:15:58Z</cp:lastPrinted>
  <dcterms:created xsi:type="dcterms:W3CDTF">1996-10-08T23:32:33Z</dcterms:created>
  <dcterms:modified xsi:type="dcterms:W3CDTF">2021-10-08T08:30:52Z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